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18" i="1"/>
  <c r="AA24"/>
  <c r="AA34"/>
  <c r="AA43"/>
  <c r="AA39"/>
  <c r="AA30"/>
  <c r="AA12"/>
  <c r="A4"/>
  <c r="Q60"/>
  <c r="Z44" l="1"/>
</calcChain>
</file>

<file path=xl/sharedStrings.xml><?xml version="1.0" encoding="utf-8"?>
<sst xmlns="http://schemas.openxmlformats.org/spreadsheetml/2006/main" count="83" uniqueCount="46">
  <si>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</si>
  <si>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</si>
  <si>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</si>
  <si>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</si>
  <si>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</si>
  <si>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</si>
  <si>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</si>
  <si>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</si>
  <si>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</si>
  <si>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</si>
  <si>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</si>
  <si>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</si>
  <si>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</si>
  <si>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</si>
  <si>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</si>
  <si>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</si>
  <si>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</si>
  <si>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</si>
  <si>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</si>
  <si>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</si>
  <si>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</si>
  <si>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</si>
  <si>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</si>
  <si>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</si>
  <si>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</si>
  <si>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</si>
  <si>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</si>
  <si>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</si>
  <si>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</si>
  <si>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</si>
  <si>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</si>
  <si>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</si>
  <si>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</si>
  <si>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</si>
  <si>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</si>
  <si>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</si>
  <si>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</si>
  <si>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</si>
  <si>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</si>
  <si>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HOUSE SLAB</t>
  </si>
  <si>
    <t>Fabrication of Mild Steel reinforcement for cement concrete i/c cutting bending laying in position making joints and fastening i/c cost of binding wire also i/c removal of rust from bars (GSI No.8(a) P-17).</t>
  </si>
  <si>
    <t>FABRICATION</t>
  </si>
  <si>
    <t>Cwt</t>
  </si>
  <si>
    <t>Per%Sft.</t>
  </si>
  <si>
    <t>S.# 42</t>
  </si>
  <si>
    <t xml:space="preserve">CONSTRUCTION OF SURFACE DRAINS CHANIYAAN PARO W#311 </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</si>
</sst>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1"/>
  <sheetViews>
    <sheetView tabSelected="1" view="pageBreakPreview" topLeftCell="A40" zoomScale="85" zoomScaleNormal="70" zoomScaleSheetLayoutView="85" workbookViewId="0">
      <selection activeCell="P50" sqref="P50"/>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60" t="s">
        <v>44</v>
      </c>
      <c r="B1" s="60"/>
      <c r="C1" s="60"/>
    </row>
    <row r="2" spans="1:34" ht="19.5">
      <c r="A2" s="59" t="s">
        <v>16</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53" t="str">
        <f>'[1]schedule b'!$A$2:$AI$2</f>
        <v>NAME OF WORK;-</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row>
    <row r="5" spans="1:34" ht="15.75">
      <c r="A5" s="54" t="s">
        <v>45</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ht="15.75">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56" t="s">
        <v>14</v>
      </c>
      <c r="C8" s="56"/>
      <c r="D8" s="56"/>
      <c r="E8" s="56"/>
      <c r="F8" s="56"/>
      <c r="G8" s="56"/>
      <c r="H8" s="56"/>
      <c r="I8" s="56"/>
      <c r="J8" s="23"/>
      <c r="K8" s="23"/>
      <c r="L8" s="23"/>
      <c r="M8" s="23"/>
      <c r="N8" s="23"/>
      <c r="O8" s="56" t="s">
        <v>13</v>
      </c>
      <c r="P8" s="56"/>
      <c r="Q8" s="56"/>
      <c r="R8" s="56"/>
      <c r="S8" s="56"/>
      <c r="T8" s="23"/>
      <c r="U8" s="57" t="s">
        <v>12</v>
      </c>
      <c r="V8" s="57"/>
      <c r="W8" s="57"/>
      <c r="X8" s="57"/>
      <c r="Y8" s="23"/>
      <c r="Z8" s="57" t="s">
        <v>11</v>
      </c>
      <c r="AA8" s="57"/>
      <c r="AB8" s="57"/>
      <c r="AC8" s="23"/>
      <c r="AD8" s="23"/>
      <c r="AE8" s="57" t="s">
        <v>10</v>
      </c>
      <c r="AF8" s="57"/>
      <c r="AG8" s="57"/>
      <c r="AH8" s="57"/>
    </row>
    <row r="9" spans="1:34" ht="15.75">
      <c r="A9" s="14">
        <v>1</v>
      </c>
      <c r="B9" s="42" t="s">
        <v>25</v>
      </c>
      <c r="C9" s="42"/>
      <c r="D9" s="42"/>
      <c r="E9" s="42"/>
      <c r="F9" s="42"/>
      <c r="G9" s="42"/>
      <c r="H9" s="42"/>
      <c r="I9" s="42"/>
      <c r="J9" s="42"/>
      <c r="K9" s="42"/>
      <c r="L9" s="42"/>
      <c r="M9" s="42"/>
      <c r="N9" s="42"/>
      <c r="O9" s="42"/>
      <c r="P9" s="42"/>
    </row>
    <row r="10" spans="1:34" ht="53.25" customHeight="1">
      <c r="B10" s="43" t="s">
        <v>26</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4"/>
      <c r="AE10" s="44"/>
      <c r="AF10" s="44"/>
      <c r="AG10" s="44"/>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47" t="s">
        <v>9</v>
      </c>
      <c r="C12" s="47"/>
      <c r="D12" s="47"/>
      <c r="E12" s="52">
        <v>10904.52</v>
      </c>
      <c r="F12" s="52"/>
      <c r="G12" s="52"/>
      <c r="H12" s="52"/>
      <c r="I12" s="52"/>
      <c r="J12" s="49" t="s">
        <v>8</v>
      </c>
      <c r="K12" s="49"/>
      <c r="L12" s="13" t="s">
        <v>7</v>
      </c>
      <c r="M12" s="49" t="s">
        <v>5</v>
      </c>
      <c r="N12" s="49"/>
      <c r="O12" s="48">
        <v>3176.25</v>
      </c>
      <c r="P12" s="48"/>
      <c r="Q12" s="48"/>
      <c r="R12" s="48"/>
      <c r="S12" s="47" t="s">
        <v>19</v>
      </c>
      <c r="T12" s="47"/>
      <c r="U12" s="47"/>
      <c r="V12" s="47"/>
      <c r="W12" s="47"/>
      <c r="X12" s="12"/>
      <c r="Y12" s="49" t="s">
        <v>5</v>
      </c>
      <c r="Z12" s="49"/>
      <c r="AA12" s="58">
        <f>ROUND(E12*O12/1000,0)</f>
        <v>34635</v>
      </c>
      <c r="AB12" s="58"/>
      <c r="AC12" s="58"/>
      <c r="AD12" s="58"/>
      <c r="AE12" s="58"/>
      <c r="AF12" s="58"/>
      <c r="AG12" s="51" t="s">
        <v>4</v>
      </c>
      <c r="AH12" s="51"/>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42" t="s">
        <v>21</v>
      </c>
      <c r="C14" s="42"/>
      <c r="D14" s="42"/>
      <c r="E14" s="42"/>
      <c r="F14" s="42"/>
      <c r="G14" s="42"/>
      <c r="H14" s="42"/>
      <c r="I14" s="42"/>
      <c r="J14" s="42"/>
      <c r="K14" s="42"/>
      <c r="L14" s="42"/>
      <c r="M14" s="42"/>
      <c r="N14" s="42"/>
      <c r="O14" s="42"/>
      <c r="P14" s="42"/>
      <c r="Q14" s="42"/>
      <c r="R14" s="42"/>
      <c r="S14" s="42"/>
      <c r="T14" s="42"/>
    </row>
    <row r="15" spans="1:34">
      <c r="B15" s="43" t="s">
        <v>27</v>
      </c>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4"/>
      <c r="AD15" s="44"/>
      <c r="AE15" s="44"/>
      <c r="AF15" s="44"/>
      <c r="AG15" s="44"/>
    </row>
    <row r="16" spans="1:34" ht="36.75" customHeight="1">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4"/>
      <c r="AD16" s="44"/>
      <c r="AE16" s="44"/>
      <c r="AF16" s="44"/>
      <c r="AG16" s="44"/>
    </row>
    <row r="17" spans="1:35">
      <c r="X17" s="17"/>
      <c r="Y17" s="45"/>
      <c r="Z17" s="45"/>
      <c r="AA17" s="45"/>
      <c r="AB17" s="45"/>
      <c r="AC17" s="45"/>
      <c r="AD17" s="46"/>
      <c r="AE17" s="46"/>
    </row>
    <row r="18" spans="1:35" s="12" customFormat="1" ht="15.75">
      <c r="B18" s="47" t="s">
        <v>9</v>
      </c>
      <c r="C18" s="47"/>
      <c r="D18" s="52">
        <v>2726.13</v>
      </c>
      <c r="E18" s="52"/>
      <c r="F18" s="52"/>
      <c r="G18" s="52"/>
      <c r="H18" s="52"/>
      <c r="I18" s="52"/>
      <c r="J18" s="49" t="s">
        <v>23</v>
      </c>
      <c r="K18" s="49"/>
      <c r="L18" s="13" t="s">
        <v>7</v>
      </c>
      <c r="M18" s="49" t="s">
        <v>5</v>
      </c>
      <c r="N18" s="49"/>
      <c r="O18" s="48">
        <v>11288.75</v>
      </c>
      <c r="P18" s="48"/>
      <c r="Q18" s="48"/>
      <c r="R18" s="48"/>
      <c r="S18" s="47" t="s">
        <v>22</v>
      </c>
      <c r="T18" s="47"/>
      <c r="U18" s="47"/>
      <c r="V18" s="47"/>
      <c r="W18" s="47"/>
      <c r="X18" s="16"/>
      <c r="Y18" s="9" t="s">
        <v>5</v>
      </c>
      <c r="AA18" s="50">
        <f>ROUND(D18*O18/100,0)</f>
        <v>307746</v>
      </c>
      <c r="AB18" s="50"/>
      <c r="AC18" s="50"/>
      <c r="AD18" s="50"/>
      <c r="AE18" s="50"/>
      <c r="AF18" s="50"/>
      <c r="AG18" s="51" t="s">
        <v>4</v>
      </c>
      <c r="AH18" s="51"/>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40"/>
      <c r="AB19" s="40"/>
      <c r="AC19" s="40"/>
      <c r="AD19" s="40"/>
      <c r="AE19" s="40"/>
      <c r="AF19" s="40"/>
      <c r="AG19" s="35"/>
      <c r="AH19" s="35"/>
    </row>
    <row r="20" spans="1:35" s="12" customFormat="1" ht="15.75">
      <c r="A20" s="33">
        <v>3</v>
      </c>
      <c r="B20" s="42" t="s">
        <v>29</v>
      </c>
      <c r="C20" s="42"/>
      <c r="D20" s="42"/>
      <c r="E20" s="42"/>
      <c r="F20" s="42"/>
      <c r="G20" s="42"/>
      <c r="H20" s="42"/>
      <c r="I20" s="42"/>
      <c r="J20" s="42"/>
      <c r="K20" s="42"/>
      <c r="L20" s="42"/>
      <c r="M20" s="42"/>
      <c r="N20" s="42"/>
      <c r="O20" s="42"/>
      <c r="P20" s="42"/>
      <c r="Q20" s="42"/>
      <c r="R20" s="42"/>
      <c r="S20" s="42"/>
      <c r="T20" s="42"/>
      <c r="U20"/>
      <c r="V20"/>
      <c r="W20"/>
      <c r="X20"/>
      <c r="Y20"/>
      <c r="Z20"/>
      <c r="AA20"/>
      <c r="AB20"/>
      <c r="AC20"/>
      <c r="AD20"/>
      <c r="AE20"/>
      <c r="AF20"/>
      <c r="AG20"/>
      <c r="AH20"/>
      <c r="AI20"/>
    </row>
    <row r="21" spans="1:35" s="12" customFormat="1" ht="15">
      <c r="A21"/>
      <c r="B21" s="43" t="s">
        <v>28</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4"/>
      <c r="AD21" s="44"/>
      <c r="AE21" s="44"/>
      <c r="AF21" s="44"/>
      <c r="AG21" s="44"/>
      <c r="AH21"/>
      <c r="AI21"/>
    </row>
    <row r="22" spans="1:35" s="12" customFormat="1" ht="18" customHeight="1">
      <c r="A22"/>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4"/>
      <c r="AD22" s="44"/>
      <c r="AE22" s="44"/>
      <c r="AF22" s="44"/>
      <c r="AG22" s="44"/>
      <c r="AH22"/>
      <c r="AI22"/>
    </row>
    <row r="23" spans="1:35" s="12" customFormat="1" ht="15">
      <c r="A23"/>
      <c r="B23"/>
      <c r="C23"/>
      <c r="D23"/>
      <c r="E23"/>
      <c r="F23"/>
      <c r="G23"/>
      <c r="H23"/>
      <c r="I23"/>
      <c r="J23"/>
      <c r="K23"/>
      <c r="L23"/>
      <c r="M23"/>
      <c r="N23"/>
      <c r="O23"/>
      <c r="P23"/>
      <c r="Q23"/>
      <c r="R23"/>
      <c r="S23"/>
      <c r="T23"/>
      <c r="U23"/>
      <c r="V23"/>
      <c r="W23"/>
      <c r="X23" s="17"/>
      <c r="Y23" s="45"/>
      <c r="Z23" s="45"/>
      <c r="AA23" s="45"/>
      <c r="AB23" s="45"/>
      <c r="AC23" s="45"/>
      <c r="AD23" s="46"/>
      <c r="AE23" s="46"/>
      <c r="AF23"/>
      <c r="AG23"/>
      <c r="AH23"/>
      <c r="AI23"/>
    </row>
    <row r="24" spans="1:35" s="12" customFormat="1" ht="15.75">
      <c r="B24" s="47" t="s">
        <v>9</v>
      </c>
      <c r="C24" s="47"/>
      <c r="D24" s="52">
        <v>6759</v>
      </c>
      <c r="E24" s="52"/>
      <c r="F24" s="52"/>
      <c r="G24" s="52"/>
      <c r="H24" s="52"/>
      <c r="I24" s="52"/>
      <c r="J24" s="49" t="s">
        <v>23</v>
      </c>
      <c r="K24" s="49"/>
      <c r="L24" s="13" t="s">
        <v>7</v>
      </c>
      <c r="M24" s="49" t="s">
        <v>5</v>
      </c>
      <c r="N24" s="49"/>
      <c r="O24" s="48">
        <v>11948.36</v>
      </c>
      <c r="P24" s="48"/>
      <c r="Q24" s="48"/>
      <c r="R24" s="48"/>
      <c r="S24" s="47" t="s">
        <v>22</v>
      </c>
      <c r="T24" s="47"/>
      <c r="U24" s="47"/>
      <c r="V24" s="47"/>
      <c r="W24" s="47"/>
      <c r="X24" s="16"/>
      <c r="Y24" s="9" t="s">
        <v>5</v>
      </c>
      <c r="AA24" s="50">
        <f>ROUND(D24*O24/100,0)</f>
        <v>807590</v>
      </c>
      <c r="AB24" s="50"/>
      <c r="AC24" s="50"/>
      <c r="AD24" s="50"/>
      <c r="AE24" s="50"/>
      <c r="AF24" s="50"/>
      <c r="AG24" s="51" t="s">
        <v>4</v>
      </c>
      <c r="AH24" s="51"/>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40"/>
      <c r="AB25" s="40"/>
      <c r="AC25" s="40"/>
      <c r="AD25" s="40"/>
      <c r="AE25" s="40"/>
      <c r="AF25" s="40"/>
      <c r="AG25" s="35"/>
      <c r="AH25" s="35"/>
    </row>
    <row r="26" spans="1:35" s="12" customFormat="1" ht="15.75">
      <c r="A26" s="33">
        <v>4</v>
      </c>
      <c r="B26" s="42" t="s">
        <v>24</v>
      </c>
      <c r="C26" s="42"/>
      <c r="D26" s="42"/>
      <c r="E26" s="42"/>
      <c r="F26" s="42"/>
      <c r="G26" s="42"/>
      <c r="H26" s="42"/>
      <c r="I26" s="42"/>
      <c r="J26" s="42"/>
      <c r="K26" s="42"/>
      <c r="L26" s="42"/>
      <c r="M26" s="42"/>
      <c r="N26" s="42"/>
      <c r="O26" s="42"/>
      <c r="P26" s="42"/>
      <c r="Q26" s="42"/>
      <c r="R26" s="42"/>
      <c r="S26" s="42"/>
      <c r="T26" s="42"/>
      <c r="U26"/>
      <c r="V26"/>
      <c r="W26"/>
      <c r="X26"/>
      <c r="Y26"/>
      <c r="Z26"/>
      <c r="AA26"/>
      <c r="AB26"/>
      <c r="AC26"/>
      <c r="AD26"/>
      <c r="AE26"/>
      <c r="AF26"/>
      <c r="AG26"/>
      <c r="AH26"/>
      <c r="AI26"/>
    </row>
    <row r="27" spans="1:35" s="12" customFormat="1" ht="15">
      <c r="A27"/>
      <c r="B27" s="43" t="s">
        <v>30</v>
      </c>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4"/>
      <c r="AD27" s="44"/>
      <c r="AE27" s="44"/>
      <c r="AF27" s="44"/>
      <c r="AG27" s="44"/>
      <c r="AH27"/>
      <c r="AI27"/>
    </row>
    <row r="28" spans="1:35" s="12" customFormat="1" ht="54.75" customHeight="1">
      <c r="A28"/>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4"/>
      <c r="AD28" s="44"/>
      <c r="AE28" s="44"/>
      <c r="AF28" s="44"/>
      <c r="AG28" s="44"/>
      <c r="AH28"/>
      <c r="AI28"/>
    </row>
    <row r="29" spans="1:35" s="12" customFormat="1" ht="15">
      <c r="A29"/>
      <c r="B29" s="41" t="s">
        <v>31</v>
      </c>
      <c r="C29"/>
      <c r="D29"/>
      <c r="E29"/>
      <c r="F29"/>
      <c r="G29"/>
      <c r="H29"/>
      <c r="I29"/>
      <c r="J29"/>
      <c r="K29"/>
      <c r="L29"/>
      <c r="M29"/>
      <c r="N29"/>
      <c r="O29"/>
      <c r="P29"/>
      <c r="Q29"/>
      <c r="R29"/>
      <c r="S29"/>
      <c r="T29"/>
      <c r="U29"/>
      <c r="V29"/>
      <c r="W29"/>
      <c r="X29" s="17"/>
      <c r="Y29" s="45"/>
      <c r="Z29" s="45"/>
      <c r="AA29" s="45"/>
      <c r="AB29" s="45"/>
      <c r="AC29" s="45"/>
      <c r="AD29" s="46"/>
      <c r="AE29" s="46"/>
      <c r="AF29"/>
      <c r="AG29"/>
      <c r="AH29"/>
      <c r="AI29"/>
    </row>
    <row r="30" spans="1:35" s="12" customFormat="1" ht="15.75">
      <c r="B30" s="47" t="s">
        <v>9</v>
      </c>
      <c r="C30" s="47"/>
      <c r="D30" s="52">
        <v>4506</v>
      </c>
      <c r="E30" s="52"/>
      <c r="F30" s="52"/>
      <c r="G30" s="52"/>
      <c r="H30" s="52"/>
      <c r="I30" s="52"/>
      <c r="J30" s="49" t="s">
        <v>32</v>
      </c>
      <c r="K30" s="49"/>
      <c r="L30" s="13" t="s">
        <v>7</v>
      </c>
      <c r="M30" s="49" t="s">
        <v>5</v>
      </c>
      <c r="N30" s="49"/>
      <c r="O30" s="48">
        <v>94</v>
      </c>
      <c r="P30" s="48"/>
      <c r="Q30" s="48"/>
      <c r="R30" s="48"/>
      <c r="S30" s="47" t="s">
        <v>33</v>
      </c>
      <c r="T30" s="47"/>
      <c r="U30" s="47"/>
      <c r="V30" s="47"/>
      <c r="W30" s="47"/>
      <c r="X30" s="16"/>
      <c r="Y30" s="9" t="s">
        <v>5</v>
      </c>
      <c r="AA30" s="50">
        <f>ROUND(D30*O30,0)</f>
        <v>423564</v>
      </c>
      <c r="AB30" s="50"/>
      <c r="AC30" s="50"/>
      <c r="AD30" s="50"/>
      <c r="AE30" s="50"/>
      <c r="AF30" s="50"/>
      <c r="AG30" s="51" t="s">
        <v>4</v>
      </c>
      <c r="AH30" s="51"/>
    </row>
    <row r="31" spans="1:35" s="12" customFormat="1" ht="15.75">
      <c r="A31" s="33">
        <v>5</v>
      </c>
      <c r="B31" s="42" t="s">
        <v>35</v>
      </c>
      <c r="C31" s="42"/>
      <c r="D31" s="42"/>
      <c r="E31" s="42"/>
      <c r="F31" s="42"/>
      <c r="G31" s="42"/>
      <c r="H31" s="42"/>
      <c r="I31" s="42"/>
      <c r="J31" s="42"/>
      <c r="K31" s="42"/>
      <c r="L31" s="42"/>
      <c r="M31" s="42"/>
      <c r="N31" s="42"/>
      <c r="O31" s="42"/>
      <c r="P31" s="42"/>
      <c r="Q31" s="42"/>
      <c r="R31" s="42"/>
      <c r="S31" s="42"/>
      <c r="T31" s="42"/>
      <c r="U31"/>
      <c r="V31"/>
      <c r="W31"/>
      <c r="X31"/>
      <c r="Y31"/>
      <c r="Z31"/>
      <c r="AA31"/>
      <c r="AB31"/>
      <c r="AC31"/>
      <c r="AD31"/>
      <c r="AE31"/>
      <c r="AF31"/>
      <c r="AG31"/>
      <c r="AH31"/>
      <c r="AI31"/>
    </row>
    <row r="32" spans="1:35" s="12" customFormat="1" ht="16.5">
      <c r="A32"/>
      <c r="B32" s="43" t="s">
        <v>34</v>
      </c>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4"/>
      <c r="AD32" s="44"/>
      <c r="AE32" s="44"/>
      <c r="AF32" s="44"/>
      <c r="AG32" s="44"/>
      <c r="AH32"/>
      <c r="AI32"/>
    </row>
    <row r="33" spans="1:35" s="12" customFormat="1" ht="15">
      <c r="A33"/>
      <c r="B33" s="41"/>
      <c r="C33"/>
      <c r="D33"/>
      <c r="E33"/>
      <c r="F33"/>
      <c r="G33"/>
      <c r="H33"/>
      <c r="I33"/>
      <c r="J33"/>
      <c r="K33"/>
      <c r="L33"/>
      <c r="M33"/>
      <c r="N33"/>
      <c r="O33"/>
      <c r="P33"/>
      <c r="Q33"/>
      <c r="R33"/>
      <c r="S33"/>
      <c r="T33"/>
      <c r="U33"/>
      <c r="V33"/>
      <c r="W33"/>
      <c r="X33" s="17"/>
      <c r="Y33" s="45"/>
      <c r="Z33" s="45"/>
      <c r="AA33" s="45"/>
      <c r="AB33" s="45"/>
      <c r="AC33" s="45"/>
      <c r="AD33" s="46"/>
      <c r="AE33" s="46"/>
      <c r="AF33"/>
      <c r="AG33"/>
      <c r="AH33"/>
      <c r="AI33"/>
    </row>
    <row r="34" spans="1:35" s="12" customFormat="1" ht="15.75">
      <c r="B34" s="47" t="s">
        <v>9</v>
      </c>
      <c r="C34" s="47"/>
      <c r="D34" s="52">
        <v>13518</v>
      </c>
      <c r="E34" s="52"/>
      <c r="F34" s="52"/>
      <c r="G34" s="52"/>
      <c r="H34" s="52"/>
      <c r="I34" s="52"/>
      <c r="J34" s="49" t="s">
        <v>8</v>
      </c>
      <c r="K34" s="49"/>
      <c r="L34" s="13" t="s">
        <v>7</v>
      </c>
      <c r="M34" s="49" t="s">
        <v>5</v>
      </c>
      <c r="N34" s="49"/>
      <c r="O34" s="48">
        <v>2283.9299999999998</v>
      </c>
      <c r="P34" s="48"/>
      <c r="Q34" s="48"/>
      <c r="R34" s="48"/>
      <c r="S34" s="47" t="s">
        <v>43</v>
      </c>
      <c r="T34" s="47"/>
      <c r="U34" s="47"/>
      <c r="V34" s="47"/>
      <c r="W34" s="47"/>
      <c r="X34" s="16"/>
      <c r="Y34" s="9" t="s">
        <v>5</v>
      </c>
      <c r="AA34" s="50">
        <f>ROUND(D34*O34/100,0)</f>
        <v>308742</v>
      </c>
      <c r="AB34" s="50"/>
      <c r="AC34" s="50"/>
      <c r="AD34" s="50"/>
      <c r="AE34" s="50"/>
      <c r="AF34" s="50"/>
      <c r="AG34" s="51" t="s">
        <v>4</v>
      </c>
      <c r="AH34" s="51"/>
    </row>
    <row r="35" spans="1:35" s="12" customFormat="1" ht="15.75">
      <c r="B35" s="31"/>
      <c r="C35" s="31"/>
      <c r="D35" s="32"/>
      <c r="E35" s="32"/>
      <c r="F35" s="32"/>
      <c r="G35" s="32"/>
      <c r="H35" s="32"/>
      <c r="I35" s="32"/>
      <c r="J35" s="33"/>
      <c r="K35" s="33"/>
      <c r="L35" s="13"/>
      <c r="M35" s="33"/>
      <c r="N35" s="33"/>
      <c r="O35" s="34"/>
      <c r="P35" s="34"/>
      <c r="Q35" s="34"/>
      <c r="R35" s="34"/>
      <c r="S35" s="31"/>
      <c r="T35" s="31"/>
      <c r="U35" s="31"/>
      <c r="V35" s="31"/>
      <c r="W35" s="31"/>
      <c r="X35" s="16"/>
      <c r="Y35" s="9"/>
      <c r="AA35" s="40"/>
      <c r="AB35" s="40"/>
      <c r="AC35" s="40"/>
      <c r="AD35" s="40"/>
      <c r="AE35" s="40"/>
      <c r="AF35" s="40"/>
      <c r="AG35" s="35"/>
      <c r="AH35" s="35"/>
    </row>
    <row r="36" spans="1:35" s="12" customFormat="1" ht="15.75">
      <c r="A36" s="33">
        <v>6</v>
      </c>
      <c r="B36" s="42" t="s">
        <v>37</v>
      </c>
      <c r="C36" s="42"/>
      <c r="D36" s="42"/>
      <c r="E36" s="42"/>
      <c r="F36" s="42"/>
      <c r="G36" s="42"/>
      <c r="H36" s="42"/>
      <c r="I36" s="42"/>
      <c r="J36" s="42"/>
      <c r="K36" s="42"/>
      <c r="L36" s="42"/>
      <c r="M36" s="42"/>
      <c r="N36" s="42"/>
      <c r="O36" s="42"/>
      <c r="P36" s="42"/>
      <c r="Q36" s="42"/>
      <c r="R36" s="42"/>
      <c r="S36" s="42"/>
      <c r="T36" s="42"/>
      <c r="U36"/>
      <c r="V36"/>
      <c r="W36"/>
      <c r="X36"/>
      <c r="Y36"/>
      <c r="Z36"/>
      <c r="AA36"/>
      <c r="AB36"/>
      <c r="AC36"/>
      <c r="AD36"/>
      <c r="AE36"/>
      <c r="AF36"/>
      <c r="AG36"/>
      <c r="AH36"/>
      <c r="AI36"/>
    </row>
    <row r="37" spans="1:35" s="12" customFormat="1" ht="122.25" customHeight="1">
      <c r="A37"/>
      <c r="B37" s="43" t="s">
        <v>36</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4"/>
      <c r="AD37" s="44"/>
      <c r="AE37" s="44"/>
      <c r="AF37" s="44"/>
      <c r="AG37" s="44"/>
      <c r="AH37"/>
      <c r="AI37"/>
    </row>
    <row r="38" spans="1:35" s="12" customFormat="1" ht="15">
      <c r="A38"/>
      <c r="B38" s="41" t="s">
        <v>39</v>
      </c>
      <c r="C38"/>
      <c r="D38"/>
      <c r="E38"/>
      <c r="F38"/>
      <c r="G38"/>
      <c r="H38"/>
      <c r="I38"/>
      <c r="J38"/>
      <c r="K38"/>
      <c r="L38"/>
      <c r="M38"/>
      <c r="N38"/>
      <c r="O38"/>
      <c r="P38"/>
      <c r="Q38"/>
      <c r="R38"/>
      <c r="S38"/>
      <c r="T38"/>
      <c r="U38"/>
      <c r="V38"/>
      <c r="W38"/>
      <c r="X38" s="17"/>
      <c r="Y38" s="45"/>
      <c r="Z38" s="45"/>
      <c r="AA38" s="45"/>
      <c r="AB38" s="45"/>
      <c r="AC38" s="45"/>
      <c r="AD38" s="46"/>
      <c r="AE38" s="46"/>
      <c r="AF38"/>
      <c r="AG38"/>
      <c r="AH38"/>
      <c r="AI38"/>
    </row>
    <row r="39" spans="1:35" s="12" customFormat="1" ht="15.75">
      <c r="B39" s="47" t="s">
        <v>9</v>
      </c>
      <c r="C39" s="47"/>
      <c r="D39" s="52">
        <v>1237.5</v>
      </c>
      <c r="E39" s="52"/>
      <c r="F39" s="52"/>
      <c r="G39" s="52"/>
      <c r="H39" s="52"/>
      <c r="I39" s="52"/>
      <c r="J39" s="49" t="s">
        <v>23</v>
      </c>
      <c r="K39" s="49"/>
      <c r="L39" s="13" t="s">
        <v>7</v>
      </c>
      <c r="M39" s="49" t="s">
        <v>5</v>
      </c>
      <c r="N39" s="49"/>
      <c r="O39" s="48">
        <v>337</v>
      </c>
      <c r="P39" s="48"/>
      <c r="Q39" s="48"/>
      <c r="R39" s="48"/>
      <c r="S39" s="47" t="s">
        <v>38</v>
      </c>
      <c r="T39" s="47"/>
      <c r="U39" s="47"/>
      <c r="V39" s="47"/>
      <c r="W39" s="47"/>
      <c r="X39" s="16"/>
      <c r="Y39" s="9" t="s">
        <v>5</v>
      </c>
      <c r="AA39" s="50">
        <f>ROUND(D39*O39,0)</f>
        <v>417038</v>
      </c>
      <c r="AB39" s="50"/>
      <c r="AC39" s="50"/>
      <c r="AD39" s="50"/>
      <c r="AE39" s="50"/>
      <c r="AF39" s="50"/>
      <c r="AG39" s="51" t="s">
        <v>4</v>
      </c>
      <c r="AH39" s="51"/>
    </row>
    <row r="40" spans="1:35" s="12" customFormat="1" ht="15.75">
      <c r="A40" s="33">
        <v>7</v>
      </c>
      <c r="B40" s="42" t="s">
        <v>41</v>
      </c>
      <c r="C40" s="42"/>
      <c r="D40" s="42"/>
      <c r="E40" s="42"/>
      <c r="F40" s="42"/>
      <c r="G40" s="42"/>
      <c r="H40" s="42"/>
      <c r="I40" s="42"/>
      <c r="J40" s="42"/>
      <c r="K40" s="42"/>
      <c r="L40" s="42"/>
      <c r="M40" s="42"/>
      <c r="N40" s="42"/>
      <c r="O40" s="42"/>
      <c r="P40" s="42"/>
      <c r="Q40" s="42"/>
      <c r="R40" s="42"/>
      <c r="S40" s="42"/>
      <c r="T40" s="42"/>
      <c r="U40"/>
      <c r="V40"/>
      <c r="W40"/>
      <c r="X40"/>
      <c r="Y40"/>
      <c r="Z40"/>
      <c r="AA40"/>
      <c r="AB40"/>
      <c r="AC40"/>
      <c r="AD40"/>
      <c r="AE40"/>
      <c r="AF40"/>
      <c r="AG40"/>
      <c r="AH40"/>
    </row>
    <row r="41" spans="1:35" s="12" customFormat="1" ht="51.75" customHeight="1">
      <c r="A41"/>
      <c r="B41" s="43" t="s">
        <v>40</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4"/>
      <c r="AD41" s="44"/>
      <c r="AE41" s="44"/>
      <c r="AF41" s="44"/>
      <c r="AG41" s="44"/>
      <c r="AH41"/>
    </row>
    <row r="42" spans="1:35" s="12" customFormat="1" ht="15">
      <c r="A42"/>
      <c r="B42" s="41"/>
      <c r="C42"/>
      <c r="D42"/>
      <c r="E42"/>
      <c r="F42"/>
      <c r="G42"/>
      <c r="H42"/>
      <c r="I42"/>
      <c r="J42"/>
      <c r="K42"/>
      <c r="L42"/>
      <c r="M42"/>
      <c r="N42"/>
      <c r="O42"/>
      <c r="P42"/>
      <c r="Q42"/>
      <c r="R42"/>
      <c r="S42"/>
      <c r="T42"/>
      <c r="U42"/>
      <c r="V42"/>
      <c r="W42"/>
      <c r="X42" s="17"/>
      <c r="Y42" s="45"/>
      <c r="Z42" s="45"/>
      <c r="AA42" s="45"/>
      <c r="AB42" s="45"/>
      <c r="AC42" s="45"/>
      <c r="AD42" s="46"/>
      <c r="AE42" s="46"/>
      <c r="AF42"/>
      <c r="AG42"/>
      <c r="AH42"/>
    </row>
    <row r="43" spans="1:35" s="12" customFormat="1" ht="15.75">
      <c r="B43" s="47" t="s">
        <v>9</v>
      </c>
      <c r="C43" s="47"/>
      <c r="D43" s="48">
        <v>49.720982142857103</v>
      </c>
      <c r="E43" s="48"/>
      <c r="F43" s="48"/>
      <c r="G43" s="48"/>
      <c r="H43" s="48"/>
      <c r="I43" s="48"/>
      <c r="J43" s="49" t="s">
        <v>42</v>
      </c>
      <c r="K43" s="49"/>
      <c r="L43" s="13" t="s">
        <v>7</v>
      </c>
      <c r="M43" s="49" t="s">
        <v>5</v>
      </c>
      <c r="N43" s="49"/>
      <c r="O43" s="48">
        <v>5001.7</v>
      </c>
      <c r="P43" s="48"/>
      <c r="Q43" s="48"/>
      <c r="R43" s="48"/>
      <c r="S43" s="47" t="s">
        <v>38</v>
      </c>
      <c r="T43" s="47"/>
      <c r="U43" s="47"/>
      <c r="V43" s="47"/>
      <c r="W43" s="47"/>
      <c r="X43" s="16"/>
      <c r="Y43" s="9" t="s">
        <v>5</v>
      </c>
      <c r="AA43" s="50">
        <f>ROUND(D43*O43,0)</f>
        <v>248689</v>
      </c>
      <c r="AB43" s="50"/>
      <c r="AC43" s="50"/>
      <c r="AD43" s="50"/>
      <c r="AE43" s="50"/>
      <c r="AF43" s="50"/>
      <c r="AG43" s="51" t="s">
        <v>4</v>
      </c>
      <c r="AH43" s="51"/>
    </row>
    <row r="44" spans="1:35" ht="15.75">
      <c r="X44" s="9"/>
      <c r="Y44" s="9" t="s">
        <v>6</v>
      </c>
      <c r="Z44" s="66">
        <f>AA18+AA12+AA24+AA30+AA34+AA39+AA43</f>
        <v>2548004</v>
      </c>
      <c r="AA44" s="67"/>
      <c r="AB44" s="67"/>
      <c r="AC44" s="67"/>
      <c r="AD44" s="67"/>
      <c r="AE44" s="67"/>
      <c r="AF44" s="67"/>
      <c r="AG44" s="68" t="s">
        <v>4</v>
      </c>
      <c r="AH44" s="69"/>
    </row>
    <row r="45" spans="1:35" ht="15.75">
      <c r="Q45" s="10"/>
      <c r="R45" s="10"/>
      <c r="S45" s="10"/>
      <c r="T45" s="10"/>
      <c r="U45" s="10"/>
      <c r="V45" s="10"/>
      <c r="X45" s="9"/>
      <c r="Y45" s="9"/>
      <c r="Z45" s="8"/>
      <c r="AA45" s="7"/>
      <c r="AB45" s="7"/>
      <c r="AC45" s="7"/>
      <c r="AD45" s="7"/>
      <c r="AE45" s="7"/>
      <c r="AF45" s="7"/>
      <c r="AG45" s="6"/>
      <c r="AH45" s="5"/>
    </row>
    <row r="46" spans="1:35" ht="31.5" customHeight="1">
      <c r="A46" s="36" t="s">
        <v>3</v>
      </c>
      <c r="D46" s="63" t="s">
        <v>2</v>
      </c>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c r="A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c r="A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c r="A50" s="3"/>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54.75" customHeight="1">
      <c r="Q51" s="61" t="s">
        <v>1</v>
      </c>
      <c r="R51" s="62"/>
      <c r="S51" s="62"/>
      <c r="T51" s="62"/>
      <c r="U51" s="62"/>
      <c r="V51" s="62"/>
      <c r="W51" s="62"/>
      <c r="X51" s="62"/>
      <c r="Y51" s="62"/>
      <c r="Z51" s="62"/>
      <c r="AA51" s="62"/>
      <c r="AB51" s="62"/>
      <c r="AC51" s="62"/>
      <c r="AD51" s="62"/>
      <c r="AE51" s="62"/>
      <c r="AF51" s="62"/>
      <c r="AG51" s="62"/>
    </row>
    <row r="52" spans="1:34" ht="15.75">
      <c r="Q52" s="37"/>
      <c r="R52" s="38"/>
      <c r="S52" s="38"/>
      <c r="T52" s="38"/>
      <c r="U52" s="38"/>
      <c r="V52" s="38"/>
      <c r="W52" s="38"/>
      <c r="X52" s="38"/>
      <c r="Y52" s="38"/>
      <c r="Z52" s="38"/>
      <c r="AA52" s="38"/>
      <c r="AB52" s="38"/>
      <c r="AC52" s="38"/>
      <c r="AD52" s="38"/>
      <c r="AE52" s="38"/>
      <c r="AF52" s="38"/>
      <c r="AG52" s="38"/>
    </row>
    <row r="54" spans="1:34" ht="20.25" customHeight="1">
      <c r="A54" s="3"/>
      <c r="D54" s="63" t="s">
        <v>20</v>
      </c>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row>
    <row r="60" spans="1:34" s="2" customFormat="1" ht="48" customHeight="1">
      <c r="B60" s="64" t="s">
        <v>0</v>
      </c>
      <c r="C60" s="64"/>
      <c r="D60" s="64"/>
      <c r="E60" s="64"/>
      <c r="F60" s="64"/>
      <c r="G60" s="64"/>
      <c r="H60" s="64"/>
      <c r="I60" s="64"/>
      <c r="J60" s="64"/>
      <c r="K60" s="64"/>
      <c r="L60" s="64"/>
      <c r="M60" s="64"/>
      <c r="N60" s="39"/>
      <c r="O60" s="39"/>
      <c r="P60" s="39"/>
      <c r="Q60" s="65" t="str">
        <f>Q51</f>
        <v>ENGINEER
MUNICIPAL COMMITTEE UMERKOT
DISTRICT UMERKOT</v>
      </c>
      <c r="R60" s="65"/>
      <c r="S60" s="65"/>
      <c r="T60" s="65"/>
      <c r="U60" s="65"/>
      <c r="V60" s="65"/>
      <c r="W60" s="65"/>
      <c r="X60" s="65"/>
      <c r="Y60" s="65"/>
      <c r="Z60" s="65"/>
      <c r="AA60" s="65"/>
      <c r="AB60" s="65"/>
      <c r="AC60" s="65"/>
      <c r="AD60" s="65"/>
      <c r="AE60" s="65"/>
      <c r="AF60" s="65"/>
      <c r="AG60" s="65"/>
    </row>
    <row r="61" spans="1:34" ht="14.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sheetData>
  <mergeCells count="100">
    <mergeCell ref="A2:AH2"/>
    <mergeCell ref="A1:C1"/>
    <mergeCell ref="Q51:AG51"/>
    <mergeCell ref="D54:AH54"/>
    <mergeCell ref="B60:M60"/>
    <mergeCell ref="Q60:AG60"/>
    <mergeCell ref="D46:AH46"/>
    <mergeCell ref="Z44:AF44"/>
    <mergeCell ref="AG44:AH44"/>
    <mergeCell ref="AA18:AF18"/>
    <mergeCell ref="AG18:AH18"/>
    <mergeCell ref="S18:W18"/>
    <mergeCell ref="B14:T14"/>
    <mergeCell ref="B15:AG16"/>
    <mergeCell ref="Y17:AC17"/>
    <mergeCell ref="AD17:AE17"/>
    <mergeCell ref="B18:C18"/>
    <mergeCell ref="D18:I18"/>
    <mergeCell ref="J18:K18"/>
    <mergeCell ref="M18:N18"/>
    <mergeCell ref="O18:R18"/>
    <mergeCell ref="B9:P9"/>
    <mergeCell ref="B10:AG10"/>
    <mergeCell ref="B12:D12"/>
    <mergeCell ref="E12:I12"/>
    <mergeCell ref="J12:K12"/>
    <mergeCell ref="M12:N12"/>
    <mergeCell ref="O12:R12"/>
    <mergeCell ref="S12:W12"/>
    <mergeCell ref="Y12:Z12"/>
    <mergeCell ref="AA12:AF12"/>
    <mergeCell ref="AG12:AH12"/>
    <mergeCell ref="A4:AH4"/>
    <mergeCell ref="A5:AH5"/>
    <mergeCell ref="A6:AH6"/>
    <mergeCell ref="B8:I8"/>
    <mergeCell ref="O8:S8"/>
    <mergeCell ref="U8:X8"/>
    <mergeCell ref="Z8:AB8"/>
    <mergeCell ref="AE8:AH8"/>
    <mergeCell ref="B20:T20"/>
    <mergeCell ref="B21:AG22"/>
    <mergeCell ref="Y23:AC23"/>
    <mergeCell ref="AD23:AE23"/>
    <mergeCell ref="B24:C24"/>
    <mergeCell ref="D24:I24"/>
    <mergeCell ref="J24:K24"/>
    <mergeCell ref="M24:N24"/>
    <mergeCell ref="O24:R24"/>
    <mergeCell ref="S24:W24"/>
    <mergeCell ref="AA24:AF24"/>
    <mergeCell ref="AG24:AH24"/>
    <mergeCell ref="B26:T26"/>
    <mergeCell ref="B27:AG28"/>
    <mergeCell ref="Y29:AC29"/>
    <mergeCell ref="AD29:AE29"/>
    <mergeCell ref="B30:C30"/>
    <mergeCell ref="D30:I30"/>
    <mergeCell ref="J30:K30"/>
    <mergeCell ref="M30:N30"/>
    <mergeCell ref="O30:R30"/>
    <mergeCell ref="S30:W30"/>
    <mergeCell ref="AA30:AF30"/>
    <mergeCell ref="AG30:AH30"/>
    <mergeCell ref="B31:T31"/>
    <mergeCell ref="B32:AG32"/>
    <mergeCell ref="Y33:AC33"/>
    <mergeCell ref="AD33:AE33"/>
    <mergeCell ref="B34:C34"/>
    <mergeCell ref="D34:I34"/>
    <mergeCell ref="J34:K34"/>
    <mergeCell ref="M34:N34"/>
    <mergeCell ref="O34:R34"/>
    <mergeCell ref="S34:W34"/>
    <mergeCell ref="AA34:AF34"/>
    <mergeCell ref="AG34:AH34"/>
    <mergeCell ref="B36:T36"/>
    <mergeCell ref="B37:AG37"/>
    <mergeCell ref="Y38:AC38"/>
    <mergeCell ref="AD38:AE38"/>
    <mergeCell ref="B39:C39"/>
    <mergeCell ref="D39:I39"/>
    <mergeCell ref="J39:K39"/>
    <mergeCell ref="M39:N39"/>
    <mergeCell ref="O39:R39"/>
    <mergeCell ref="S39:W39"/>
    <mergeCell ref="AA39:AF39"/>
    <mergeCell ref="AG39:AH39"/>
    <mergeCell ref="B40:T40"/>
    <mergeCell ref="B41:AG41"/>
    <mergeCell ref="Y42:AC42"/>
    <mergeCell ref="AD42:AE42"/>
    <mergeCell ref="B43:C43"/>
    <mergeCell ref="D43:I43"/>
    <mergeCell ref="J43:K43"/>
    <mergeCell ref="M43:N43"/>
    <mergeCell ref="O43:R43"/>
    <mergeCell ref="S43:W43"/>
    <mergeCell ref="AA43:AF43"/>
    <mergeCell ref="AG43:AH43"/>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2015-05-17T05:15:29Z</cp:lastPrinted>
  <dcterms:created xsi:type="dcterms:W3CDTF">2015-05-16T10:42:03Z</dcterms:created>
  <dcterms:modified xsi:type="dcterms:W3CDTF">2015-05-17T05:15:41Z</dcterms:modified>
</cp:coreProperties>
</file>